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3" i="1" l="1"/>
  <c r="I23" i="1"/>
  <c r="J23" i="1"/>
  <c r="K23" i="1"/>
  <c r="L23" i="1"/>
  <c r="M23" i="1"/>
  <c r="N23" i="1"/>
  <c r="O23" i="1"/>
  <c r="P23" i="1"/>
  <c r="Q23" i="1"/>
  <c r="R23" i="1"/>
  <c r="S23" i="1"/>
  <c r="T23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S18" i="1"/>
  <c r="R18" i="1"/>
  <c r="P18" i="1"/>
  <c r="O18" i="1"/>
  <c r="M18" i="1"/>
  <c r="L18" i="1"/>
  <c r="J18" i="1"/>
  <c r="I18" i="1"/>
  <c r="H18" i="1"/>
  <c r="T18" i="1" s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8" i="1" l="1"/>
  <c r="Q18" i="1"/>
  <c r="N18" i="1"/>
  <c r="K14" i="1"/>
  <c r="Q14" i="1"/>
  <c r="N14" i="1"/>
  <c r="F17" i="1"/>
  <c r="F24" i="1" s="1"/>
  <c r="C16" i="1"/>
  <c r="E16" i="1"/>
  <c r="D16" i="1"/>
  <c r="J24" i="1" l="1"/>
  <c r="K24" i="1"/>
  <c r="L24" i="1"/>
  <c r="M24" i="1"/>
  <c r="N24" i="1"/>
  <c r="O24" i="1"/>
  <c r="P24" i="1"/>
  <c r="Q24" i="1"/>
  <c r="R24" i="1"/>
  <c r="S24" i="1"/>
  <c r="T24" i="1"/>
  <c r="I24" i="1"/>
  <c r="E22" i="1"/>
  <c r="E23" i="1"/>
  <c r="D22" i="1"/>
  <c r="D23" i="1"/>
  <c r="C22" i="1"/>
  <c r="C23" i="1"/>
  <c r="E21" i="1"/>
  <c r="D21" i="1"/>
  <c r="C21" i="1"/>
  <c r="E20" i="1"/>
  <c r="D20" i="1"/>
  <c r="C20" i="1"/>
  <c r="H17" i="1"/>
  <c r="H24" i="1" s="1"/>
  <c r="G17" i="1"/>
  <c r="G24" i="1" s="1"/>
  <c r="E19" i="1" l="1"/>
  <c r="D19" i="1"/>
  <c r="C19" i="1"/>
  <c r="E14" i="1" l="1"/>
  <c r="E15" i="1"/>
  <c r="D14" i="1" l="1"/>
  <c r="C14" i="1"/>
  <c r="E18" i="1" l="1"/>
  <c r="D18" i="1"/>
  <c r="C18" i="1"/>
  <c r="D15" i="1"/>
  <c r="C15" i="1"/>
</calcChain>
</file>

<file path=xl/sharedStrings.xml><?xml version="1.0" encoding="utf-8"?>
<sst xmlns="http://schemas.openxmlformats.org/spreadsheetml/2006/main" count="85" uniqueCount="68">
  <si>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</si>
  <si>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</si>
  <si>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</si>
  <si>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</si>
  <si>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</si>
  <si>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</si>
  <si>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</si>
  <si>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</si>
  <si>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</si>
  <si>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</si>
  <si>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</si>
  <si>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</si>
  <si>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</si>
  <si>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</si>
  <si>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</si>
  <si>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</si>
  <si>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</si>
  <si>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</si>
  <si>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</si>
  <si>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</si>
  <si>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</si>
  <si>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</si>
  <si>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</si>
  <si>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</si>
  <si>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</si>
  <si>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</si>
  <si>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</si>
  <si>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</si>
  <si>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</si>
  <si>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</si>
  <si>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</si>
  <si>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</si>
  <si>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</si>
  <si>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 (ім’я, прізвище)</t>
  </si>
  <si>
    <t>ЗП</t>
  </si>
  <si>
    <t>Крупа пшоняна</t>
  </si>
  <si>
    <t>Колір жовтий різних відтінків; смак і запах, властивий пшону без затхлого, цвілого та інших сторонніх запахів і присмаків.</t>
  </si>
  <si>
    <t>МП Л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</si>
  <si>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</si>
  <si>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</si>
  <si>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</si>
  <si>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</si>
  <si>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</si>
  <si>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 xml:space="preserve">МП Л 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</si>
  <si>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</si>
  <si>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</si>
  <si>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ст. 180
«Питание детей в детском саду», 
Н.Г. Кожевникова 
Видання 1961 р.
</t>
  </si>
  <si>
    <t>КАША ПШОНЯНА З ФРУКТАМИ</t>
  </si>
  <si>
    <t>Родзинки</t>
  </si>
  <si>
    <t>Яблука</t>
  </si>
  <si>
    <t>Чорнослив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</si>
  <si>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</si>
  <si>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Має властивий смак і аромат, без сторонніх присмаків і запахів; без цвілі і ознак спиртового бродіння; без пошкоджень шкідниками.</t>
  </si>
  <si>
    <t>Маса готової каші:</t>
  </si>
  <si>
    <t>Підготовлену крупу засипають в кипляче молоко з водою, додають сіль, варять до готовності при температурі 100 ºС, протягом 15–20 хв. Змішують з підготовленими родзинками, чорносливом, очищеними, нарізаними яблуками, цукром (крім вікової категорії від 1-3 років),  маслом вершковим і тушкують під кришкою до готовності фруктів при температурі 100  ºС протягом 10–15хв.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</si>
  <si>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</si>
  <si>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– шматочки чорносливу, яблук, родзинок, які зберегли форму разом з розсипчастою кашею, на поверхні блиски вершкового масла.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</si>
  <si>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білого до кремового зі шматочками темних сухофруктів.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</si>
  <si>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розсипчастої пшоняної каші з ароматом молока та вершкового масла. Кислувато-солодкий за рахунок сухофруктів та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</si>
  <si>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пшона – розсипчаста, сухофруктів та яблук – м’яка, ніжна.</t>
    </r>
  </si>
  <si>
    <t>110 г ± 3 %</t>
  </si>
  <si>
    <t>115 г ± 3 %</t>
  </si>
  <si>
    <t>143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</si>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</sst>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3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3" fillId="2" borderId="0" xfId="0" applyNumberFormat="1" applyFont="1" applyFill="1"/>
    <xf numFmtId="164" fontId="3" fillId="2" borderId="1" xfId="1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3" zoomScale="70" zoomScaleNormal="100" zoomScalePageLayoutView="70" workbookViewId="0">
      <selection activeCell="R25" sqref="R25:T26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6.28515625" customWidth="1"/>
    <col min="22" max="22" width="10.85546875" customWidth="1"/>
    <col min="23" max="23" width="12.42578125" customWidth="1"/>
  </cols>
  <sheetData>
    <row r="1" spans="1:29" x14ac:dyDescent="0.25">
      <c r="A1" s="2"/>
      <c r="B1" s="68" t="s">
        <v>46</v>
      </c>
      <c r="C1" s="68"/>
      <c r="D1" s="68"/>
      <c r="E1" s="68"/>
      <c r="F1" s="68"/>
      <c r="G1" s="68"/>
      <c r="H1" s="68"/>
      <c r="I1" s="2"/>
      <c r="J1" s="2"/>
      <c r="K1" s="2"/>
      <c r="L1" s="2"/>
      <c r="M1" s="2"/>
      <c r="N1" s="2"/>
      <c r="O1" s="2"/>
      <c r="P1" s="4"/>
      <c r="Q1" s="67" t="s">
        <v>17</v>
      </c>
      <c r="R1" s="67"/>
      <c r="S1" s="67"/>
      <c r="T1" s="67"/>
      <c r="U1" s="67"/>
    </row>
    <row r="2" spans="1:29" x14ac:dyDescent="0.25">
      <c r="A2" s="2"/>
      <c r="B2" s="68"/>
      <c r="C2" s="68"/>
      <c r="D2" s="68"/>
      <c r="E2" s="68"/>
      <c r="F2" s="68"/>
      <c r="G2" s="68"/>
      <c r="H2" s="68"/>
      <c r="I2" s="2"/>
      <c r="J2" s="2"/>
      <c r="K2" s="2"/>
      <c r="L2" s="2"/>
      <c r="M2" s="2"/>
      <c r="N2" s="2"/>
      <c r="O2" s="2"/>
      <c r="P2" s="4"/>
      <c r="Q2" s="67" t="s">
        <v>18</v>
      </c>
      <c r="R2" s="67"/>
      <c r="S2" s="67"/>
      <c r="T2" s="67"/>
      <c r="U2" s="67"/>
    </row>
    <row r="3" spans="1:29" x14ac:dyDescent="0.25">
      <c r="A3" s="2"/>
      <c r="B3" s="68"/>
      <c r="C3" s="68"/>
      <c r="D3" s="68"/>
      <c r="E3" s="68"/>
      <c r="F3" s="68"/>
      <c r="G3" s="68"/>
      <c r="H3" s="68"/>
      <c r="I3" s="2"/>
      <c r="J3" s="2"/>
      <c r="K3" s="2"/>
      <c r="L3" s="2"/>
      <c r="M3" s="2"/>
      <c r="N3" s="2"/>
      <c r="O3" s="2"/>
      <c r="P3" s="4"/>
      <c r="Q3" s="67" t="s">
        <v>19</v>
      </c>
      <c r="R3" s="67"/>
      <c r="S3" s="67"/>
      <c r="T3" s="67"/>
      <c r="U3" s="67"/>
    </row>
    <row r="4" spans="1:29" x14ac:dyDescent="0.25">
      <c r="A4" s="2"/>
      <c r="B4" s="68"/>
      <c r="C4" s="68"/>
      <c r="D4" s="68"/>
      <c r="E4" s="68"/>
      <c r="F4" s="68"/>
      <c r="G4" s="68"/>
      <c r="H4" s="68"/>
      <c r="I4" s="2"/>
      <c r="J4" s="2"/>
      <c r="K4" s="2"/>
      <c r="L4" s="2"/>
      <c r="M4" s="2"/>
      <c r="N4" s="2"/>
      <c r="O4" s="2"/>
      <c r="P4" s="4"/>
      <c r="Q4" s="67" t="s">
        <v>20</v>
      </c>
      <c r="R4" s="67"/>
      <c r="S4" s="67"/>
      <c r="T4" s="67"/>
      <c r="U4" s="67"/>
    </row>
    <row r="5" spans="1:29" x14ac:dyDescent="0.25">
      <c r="A5" s="2"/>
      <c r="B5" s="68"/>
      <c r="C5" s="68"/>
      <c r="D5" s="68"/>
      <c r="E5" s="68"/>
      <c r="F5" s="68"/>
      <c r="G5" s="68"/>
      <c r="H5" s="68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5" t="s">
        <v>16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</row>
    <row r="7" spans="1:29" s="33" customFormat="1" x14ac:dyDescent="0.25">
      <c r="A7" s="66" t="s">
        <v>47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7" t="s">
        <v>0</v>
      </c>
      <c r="B9" s="51" t="s">
        <v>14</v>
      </c>
      <c r="C9" s="51" t="s">
        <v>1</v>
      </c>
      <c r="D9" s="51"/>
      <c r="E9" s="51"/>
      <c r="F9" s="51"/>
      <c r="G9" s="51"/>
      <c r="H9" s="51"/>
      <c r="I9" s="51" t="s">
        <v>2</v>
      </c>
      <c r="J9" s="51"/>
      <c r="K9" s="51"/>
      <c r="L9" s="51"/>
      <c r="M9" s="51"/>
      <c r="N9" s="51"/>
      <c r="O9" s="51"/>
      <c r="P9" s="51"/>
      <c r="Q9" s="51"/>
      <c r="R9" s="60" t="s">
        <v>13</v>
      </c>
      <c r="S9" s="60"/>
      <c r="T9" s="60"/>
      <c r="U9" s="60" t="s">
        <v>3</v>
      </c>
      <c r="V9" s="48" t="s">
        <v>25</v>
      </c>
      <c r="W9" s="51" t="s">
        <v>31</v>
      </c>
      <c r="X9" s="51" t="s">
        <v>63</v>
      </c>
    </row>
    <row r="10" spans="1:29" ht="15.75" customHeight="1" x14ac:dyDescent="0.25">
      <c r="A10" s="57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60"/>
      <c r="S10" s="60"/>
      <c r="T10" s="60"/>
      <c r="U10" s="60"/>
      <c r="V10" s="49"/>
      <c r="W10" s="51"/>
      <c r="X10" s="51"/>
    </row>
    <row r="11" spans="1:29" ht="25.5" customHeight="1" x14ac:dyDescent="0.25">
      <c r="A11" s="57"/>
      <c r="B11" s="51"/>
      <c r="C11" s="58" t="s">
        <v>8</v>
      </c>
      <c r="D11" s="58"/>
      <c r="E11" s="58"/>
      <c r="F11" s="58" t="s">
        <v>9</v>
      </c>
      <c r="G11" s="58"/>
      <c r="H11" s="58"/>
      <c r="I11" s="58" t="s">
        <v>10</v>
      </c>
      <c r="J11" s="58"/>
      <c r="K11" s="58"/>
      <c r="L11" s="58" t="s">
        <v>11</v>
      </c>
      <c r="M11" s="58"/>
      <c r="N11" s="58"/>
      <c r="O11" s="58" t="s">
        <v>12</v>
      </c>
      <c r="P11" s="58"/>
      <c r="Q11" s="58"/>
      <c r="R11" s="60"/>
      <c r="S11" s="60"/>
      <c r="T11" s="60"/>
      <c r="U11" s="60"/>
      <c r="V11" s="49"/>
      <c r="W11" s="51"/>
      <c r="X11" s="51"/>
    </row>
    <row r="12" spans="1:29" x14ac:dyDescent="0.25">
      <c r="A12" s="57"/>
      <c r="B12" s="51"/>
      <c r="C12" s="61" t="s">
        <v>4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3"/>
      <c r="U12" s="60"/>
      <c r="V12" s="50"/>
      <c r="W12" s="51"/>
      <c r="X12" s="51"/>
    </row>
    <row r="13" spans="1:29" ht="30.75" customHeight="1" x14ac:dyDescent="0.25">
      <c r="A13" s="57"/>
      <c r="B13" s="51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60"/>
      <c r="V13" s="14" t="s">
        <v>15</v>
      </c>
      <c r="W13" s="14" t="s">
        <v>15</v>
      </c>
      <c r="X13" s="47" t="s">
        <v>15</v>
      </c>
      <c r="Z13" s="69" t="s">
        <v>64</v>
      </c>
      <c r="AA13" s="69" t="s">
        <v>65</v>
      </c>
      <c r="AB13" s="69" t="s">
        <v>66</v>
      </c>
      <c r="AC13" s="69" t="s">
        <v>67</v>
      </c>
    </row>
    <row r="14" spans="1:29" ht="48" customHeight="1" x14ac:dyDescent="0.25">
      <c r="A14" s="28" t="s">
        <v>34</v>
      </c>
      <c r="B14" s="15" t="s">
        <v>35</v>
      </c>
      <c r="C14" s="16">
        <f t="shared" ref="C14" si="0">(100*F14)/(100-V14)</f>
        <v>32</v>
      </c>
      <c r="D14" s="17">
        <f t="shared" ref="D14" si="1">(100*G14)/(100-V14)</f>
        <v>32</v>
      </c>
      <c r="E14" s="21">
        <f t="shared" ref="E14" si="2">(100*H14)/(100-V14)</f>
        <v>40</v>
      </c>
      <c r="F14" s="21">
        <v>32</v>
      </c>
      <c r="G14" s="21">
        <v>32</v>
      </c>
      <c r="H14" s="74">
        <f>G14/0.8</f>
        <v>40</v>
      </c>
      <c r="I14" s="71">
        <f>Z14/100*F14</f>
        <v>3.68</v>
      </c>
      <c r="J14" s="71">
        <f>Z14/100*G14</f>
        <v>3.68</v>
      </c>
      <c r="K14" s="71">
        <f>Z14/100*H14</f>
        <v>4.6000000000000005</v>
      </c>
      <c r="L14" s="71">
        <f>AA14/100*F14</f>
        <v>1.056</v>
      </c>
      <c r="M14" s="71">
        <f>AA14/100*G14</f>
        <v>1.056</v>
      </c>
      <c r="N14" s="71">
        <f>AA14/100*H14</f>
        <v>1.32</v>
      </c>
      <c r="O14" s="71">
        <f>AB14/100*F14</f>
        <v>21.504000000000001</v>
      </c>
      <c r="P14" s="71">
        <f>AB14/100*G14</f>
        <v>21.504000000000001</v>
      </c>
      <c r="Q14" s="71">
        <f>AB14/100*H14</f>
        <v>26.880000000000003</v>
      </c>
      <c r="R14" s="72">
        <f>AC14/100*F14</f>
        <v>111.36</v>
      </c>
      <c r="S14" s="72">
        <f>AC14/100*G14</f>
        <v>111.36</v>
      </c>
      <c r="T14" s="72">
        <f>AC14/100*H14</f>
        <v>139.19999999999999</v>
      </c>
      <c r="U14" s="35" t="s">
        <v>36</v>
      </c>
      <c r="V14" s="18">
        <v>0</v>
      </c>
      <c r="W14" s="45">
        <v>150</v>
      </c>
      <c r="X14" s="70"/>
      <c r="Z14" s="71">
        <v>11.5</v>
      </c>
      <c r="AA14" s="71">
        <v>3.3</v>
      </c>
      <c r="AB14" s="71">
        <v>67.2</v>
      </c>
      <c r="AC14" s="72">
        <v>348</v>
      </c>
    </row>
    <row r="15" spans="1:29" ht="51.75" customHeight="1" x14ac:dyDescent="0.25">
      <c r="A15" s="28" t="s">
        <v>37</v>
      </c>
      <c r="B15" s="20" t="s">
        <v>38</v>
      </c>
      <c r="C15" s="16">
        <f t="shared" ref="C15:C16" si="3">(100*F15)/(100-V15)</f>
        <v>35.6</v>
      </c>
      <c r="D15" s="17">
        <f t="shared" ref="D15:D16" si="4">(100*G15)/(100-V15)</f>
        <v>35.6</v>
      </c>
      <c r="E15" s="17">
        <f t="shared" ref="E15:E16" si="5">(100*H15)/(100-V15)</f>
        <v>44.5</v>
      </c>
      <c r="F15" s="21">
        <v>35.6</v>
      </c>
      <c r="G15" s="21">
        <v>35.6</v>
      </c>
      <c r="H15" s="74">
        <f>G15/0.8</f>
        <v>44.5</v>
      </c>
      <c r="I15" s="71">
        <f>Z15/100*F15</f>
        <v>1.0039199999999999</v>
      </c>
      <c r="J15" s="71">
        <f>Z15/100*G15</f>
        <v>1.0039199999999999</v>
      </c>
      <c r="K15" s="71">
        <f>Z15/100*H15</f>
        <v>1.2548999999999999</v>
      </c>
      <c r="L15" s="71">
        <f>AA15/100*F15</f>
        <v>0.89000000000000012</v>
      </c>
      <c r="M15" s="71">
        <f>AA15/100*G15</f>
        <v>0.89000000000000012</v>
      </c>
      <c r="N15" s="71">
        <f>AA15/100*H15</f>
        <v>1.1125</v>
      </c>
      <c r="O15" s="71">
        <f>AB15/100*F15</f>
        <v>1.68388</v>
      </c>
      <c r="P15" s="71">
        <f>AB15/100*G15</f>
        <v>1.68388</v>
      </c>
      <c r="Q15" s="71">
        <f>AB15/100*H15</f>
        <v>2.1048499999999999</v>
      </c>
      <c r="R15" s="72">
        <f>AC15/100*F15</f>
        <v>18.512</v>
      </c>
      <c r="S15" s="72">
        <f>AC15/100*G15</f>
        <v>18.512</v>
      </c>
      <c r="T15" s="72">
        <f>AC15/100*H15</f>
        <v>23.14</v>
      </c>
      <c r="U15" s="35" t="s">
        <v>39</v>
      </c>
      <c r="V15" s="22">
        <v>0</v>
      </c>
      <c r="W15" s="25">
        <v>0</v>
      </c>
      <c r="X15" s="70"/>
      <c r="Z15" s="71">
        <v>2.82</v>
      </c>
      <c r="AA15" s="71">
        <v>2.5</v>
      </c>
      <c r="AB15" s="71">
        <v>4.7300000000000004</v>
      </c>
      <c r="AC15" s="72">
        <v>52</v>
      </c>
    </row>
    <row r="16" spans="1:29" ht="38.25" customHeight="1" x14ac:dyDescent="0.25">
      <c r="A16" s="36"/>
      <c r="B16" s="20" t="s">
        <v>27</v>
      </c>
      <c r="C16" s="16">
        <f t="shared" si="3"/>
        <v>24</v>
      </c>
      <c r="D16" s="17">
        <f t="shared" si="4"/>
        <v>24</v>
      </c>
      <c r="E16" s="17">
        <f t="shared" si="5"/>
        <v>30</v>
      </c>
      <c r="F16" s="21">
        <v>24</v>
      </c>
      <c r="G16" s="41">
        <v>24</v>
      </c>
      <c r="H16" s="74">
        <f>G16/0.8</f>
        <v>30</v>
      </c>
      <c r="I16" s="71">
        <f>Z16/100*F16</f>
        <v>0</v>
      </c>
      <c r="J16" s="71">
        <f>Z16/100*G16</f>
        <v>0</v>
      </c>
      <c r="K16" s="71">
        <f>Z16/100*H16</f>
        <v>0</v>
      </c>
      <c r="L16" s="71">
        <f>AA16/100*F16</f>
        <v>0</v>
      </c>
      <c r="M16" s="71">
        <f>AA16/100*G16</f>
        <v>0</v>
      </c>
      <c r="N16" s="71">
        <f>AA16/100*H16</f>
        <v>0</v>
      </c>
      <c r="O16" s="71">
        <f>AB16/100*F16</f>
        <v>0</v>
      </c>
      <c r="P16" s="71">
        <f>AB16/100*G16</f>
        <v>0</v>
      </c>
      <c r="Q16" s="71">
        <f>AB16/100*H16</f>
        <v>0</v>
      </c>
      <c r="R16" s="72">
        <f>AC16/100*F16</f>
        <v>0</v>
      </c>
      <c r="S16" s="72">
        <f>AC16/100*G16</f>
        <v>0</v>
      </c>
      <c r="T16" s="72">
        <f>AC16/100*H16</f>
        <v>0</v>
      </c>
      <c r="U16" s="42" t="s">
        <v>29</v>
      </c>
      <c r="V16" s="22">
        <v>0</v>
      </c>
      <c r="W16" s="25">
        <v>0</v>
      </c>
      <c r="X16" s="70"/>
      <c r="Z16" s="71">
        <v>0</v>
      </c>
      <c r="AA16" s="71">
        <v>0</v>
      </c>
      <c r="AB16" s="71">
        <v>0</v>
      </c>
      <c r="AC16" s="72">
        <v>0</v>
      </c>
    </row>
    <row r="17" spans="1:29" ht="24.75" customHeight="1" x14ac:dyDescent="0.25">
      <c r="A17" s="43"/>
      <c r="B17" s="64" t="s">
        <v>53</v>
      </c>
      <c r="C17" s="64"/>
      <c r="D17" s="64"/>
      <c r="E17" s="64"/>
      <c r="F17" s="26">
        <f>F14+(F14*W14)/100</f>
        <v>80</v>
      </c>
      <c r="G17" s="26">
        <f>G14+(G14*W14)/100</f>
        <v>80</v>
      </c>
      <c r="H17" s="26">
        <f>H14+(H14*W14)/100</f>
        <v>100</v>
      </c>
      <c r="I17" s="23"/>
      <c r="J17" s="23"/>
      <c r="K17" s="19"/>
      <c r="L17" s="19"/>
      <c r="M17" s="19"/>
      <c r="N17" s="19"/>
      <c r="O17" s="19"/>
      <c r="P17" s="19"/>
      <c r="Q17" s="19"/>
      <c r="R17" s="17"/>
      <c r="S17" s="17"/>
      <c r="T17" s="17"/>
      <c r="U17" s="44"/>
      <c r="V17" s="25">
        <v>0</v>
      </c>
      <c r="W17" s="25">
        <v>0</v>
      </c>
      <c r="X17" s="70"/>
      <c r="Z17" s="71"/>
      <c r="AA17" s="71"/>
      <c r="AB17" s="71"/>
      <c r="AC17" s="72"/>
    </row>
    <row r="18" spans="1:29" ht="56.25" customHeight="1" x14ac:dyDescent="0.25">
      <c r="A18" s="28"/>
      <c r="B18" s="24" t="s">
        <v>48</v>
      </c>
      <c r="C18" s="16">
        <f t="shared" ref="C18:C19" si="6">(100*F18)/(100-V18)</f>
        <v>7.2</v>
      </c>
      <c r="D18" s="17">
        <f t="shared" ref="D18:D19" si="7">(100*G18)/(100-V18)</f>
        <v>7.2</v>
      </c>
      <c r="E18" s="17">
        <f t="shared" ref="E18:E19" si="8">(100*H18)/(100-V18)</f>
        <v>9</v>
      </c>
      <c r="F18" s="21">
        <v>7.2</v>
      </c>
      <c r="G18" s="21">
        <v>7.2</v>
      </c>
      <c r="H18" s="74">
        <f>G18/0.8</f>
        <v>9</v>
      </c>
      <c r="I18" s="71">
        <f>Z18/100*F18</f>
        <v>0.12960000000000002</v>
      </c>
      <c r="J18" s="71">
        <f>Z18/100*G18</f>
        <v>0.12960000000000002</v>
      </c>
      <c r="K18" s="71">
        <f>Z18/100*H18</f>
        <v>0.16200000000000003</v>
      </c>
      <c r="L18" s="71">
        <f>AA18/100*F18</f>
        <v>0</v>
      </c>
      <c r="M18" s="71">
        <f>AA18/100*G18</f>
        <v>0</v>
      </c>
      <c r="N18" s="71">
        <f>AA18/100*H18</f>
        <v>0</v>
      </c>
      <c r="O18" s="71">
        <f>AB18/100*F18</f>
        <v>4.9752000000000001</v>
      </c>
      <c r="P18" s="71">
        <f>AB18/100*G18</f>
        <v>4.9752000000000001</v>
      </c>
      <c r="Q18" s="71">
        <f>AB18/100*H18</f>
        <v>6.2189999999999994</v>
      </c>
      <c r="R18" s="72">
        <f>AC18/100*F18</f>
        <v>18.864000000000001</v>
      </c>
      <c r="S18" s="72">
        <f>AC18/100*G18</f>
        <v>18.864000000000001</v>
      </c>
      <c r="T18" s="72">
        <f>AC18/100*H18</f>
        <v>23.580000000000002</v>
      </c>
      <c r="U18" s="38" t="s">
        <v>51</v>
      </c>
      <c r="V18" s="25">
        <v>0</v>
      </c>
      <c r="W18" s="25">
        <v>0</v>
      </c>
      <c r="X18" s="70"/>
      <c r="Z18" s="71">
        <v>1.8</v>
      </c>
      <c r="AA18" s="71">
        <v>0</v>
      </c>
      <c r="AB18" s="71">
        <v>69.099999999999994</v>
      </c>
      <c r="AC18" s="72">
        <v>262</v>
      </c>
    </row>
    <row r="19" spans="1:29" ht="70.5" customHeight="1" x14ac:dyDescent="0.25">
      <c r="A19" s="28"/>
      <c r="B19" s="34" t="s">
        <v>49</v>
      </c>
      <c r="C19" s="16">
        <f t="shared" si="6"/>
        <v>26.704545454545453</v>
      </c>
      <c r="D19" s="17">
        <f t="shared" si="7"/>
        <v>26.704545454545453</v>
      </c>
      <c r="E19" s="17">
        <f t="shared" si="8"/>
        <v>33.38068181818182</v>
      </c>
      <c r="F19" s="17">
        <v>23.5</v>
      </c>
      <c r="G19" s="17">
        <v>23.5</v>
      </c>
      <c r="H19" s="74">
        <f>G19/0.8</f>
        <v>29.375</v>
      </c>
      <c r="I19" s="71">
        <f>Z19/100*F19</f>
        <v>9.4E-2</v>
      </c>
      <c r="J19" s="71">
        <f>Z19/100*G19</f>
        <v>9.4E-2</v>
      </c>
      <c r="K19" s="71">
        <f>Z19/100*H19</f>
        <v>0.11750000000000001</v>
      </c>
      <c r="L19" s="71">
        <f>AA19/100*F19</f>
        <v>9.4E-2</v>
      </c>
      <c r="M19" s="71">
        <f>AA19/100*G19</f>
        <v>9.4E-2</v>
      </c>
      <c r="N19" s="71">
        <f>AA19/100*H19</f>
        <v>0.11750000000000001</v>
      </c>
      <c r="O19" s="71">
        <f>AB19/100*F19</f>
        <v>2.4440000000000004</v>
      </c>
      <c r="P19" s="71">
        <f>AB19/100*G19</f>
        <v>2.4440000000000004</v>
      </c>
      <c r="Q19" s="71">
        <f>AB19/100*H19</f>
        <v>3.0550000000000002</v>
      </c>
      <c r="R19" s="72">
        <f>AC19/100*F19</f>
        <v>10.575000000000001</v>
      </c>
      <c r="S19" s="72">
        <f>AC19/100*G19</f>
        <v>10.575000000000001</v>
      </c>
      <c r="T19" s="72">
        <f>AC19/100*H19</f>
        <v>13.21875</v>
      </c>
      <c r="U19" s="38" t="s">
        <v>42</v>
      </c>
      <c r="V19" s="25">
        <v>12</v>
      </c>
      <c r="W19" s="25">
        <v>0</v>
      </c>
      <c r="X19" s="70"/>
      <c r="Z19" s="71">
        <v>0.4</v>
      </c>
      <c r="AA19" s="71">
        <v>0.4</v>
      </c>
      <c r="AB19" s="71">
        <v>10.4</v>
      </c>
      <c r="AC19" s="72">
        <v>45</v>
      </c>
    </row>
    <row r="20" spans="1:29" s="9" customFormat="1" ht="52.5" customHeight="1" x14ac:dyDescent="0.25">
      <c r="A20" s="28"/>
      <c r="B20" s="24" t="s">
        <v>50</v>
      </c>
      <c r="C20" s="40">
        <f t="shared" ref="C20" si="9">(100*F20)/(100-V20)</f>
        <v>8.1818181818181817</v>
      </c>
      <c r="D20" s="21">
        <f t="shared" ref="D20" si="10">(100*G20)/(100-V20)</f>
        <v>8.1818181818181817</v>
      </c>
      <c r="E20" s="21">
        <f t="shared" ref="E20" si="11">(100*H20)/(100-V20)</f>
        <v>10.227272727272727</v>
      </c>
      <c r="F20" s="21">
        <v>7.2</v>
      </c>
      <c r="G20" s="21">
        <v>7.2</v>
      </c>
      <c r="H20" s="74">
        <f>G20/0.8</f>
        <v>9</v>
      </c>
      <c r="I20" s="71">
        <f>Z20/100*F20</f>
        <v>0.1656</v>
      </c>
      <c r="J20" s="71">
        <f>Z20/100*G20</f>
        <v>0.1656</v>
      </c>
      <c r="K20" s="71">
        <f>Z20/100*H20</f>
        <v>0.20699999999999999</v>
      </c>
      <c r="L20" s="71">
        <f>AA20/100*F20</f>
        <v>0</v>
      </c>
      <c r="M20" s="71">
        <f>AA20/100*G20</f>
        <v>0</v>
      </c>
      <c r="N20" s="71">
        <f>AA20/100*H20</f>
        <v>0</v>
      </c>
      <c r="O20" s="71">
        <f>AB20/100*F20</f>
        <v>4.7231999999999994</v>
      </c>
      <c r="P20" s="71">
        <f>AB20/100*G20</f>
        <v>4.7231999999999994</v>
      </c>
      <c r="Q20" s="71">
        <f>AB20/100*H20</f>
        <v>5.903999999999999</v>
      </c>
      <c r="R20" s="72">
        <f>AC20/100*F20</f>
        <v>17.423999999999999</v>
      </c>
      <c r="S20" s="72">
        <f>AC20/100*G20</f>
        <v>17.423999999999999</v>
      </c>
      <c r="T20" s="72">
        <f>AC20/100*H20</f>
        <v>21.78</v>
      </c>
      <c r="U20" s="38" t="s">
        <v>52</v>
      </c>
      <c r="V20" s="25">
        <v>12</v>
      </c>
      <c r="W20" s="25">
        <v>20</v>
      </c>
      <c r="X20" s="70"/>
      <c r="Z20" s="71">
        <v>2.2999999999999998</v>
      </c>
      <c r="AA20" s="71">
        <v>0</v>
      </c>
      <c r="AB20" s="71">
        <v>65.599999999999994</v>
      </c>
      <c r="AC20" s="72">
        <v>242</v>
      </c>
    </row>
    <row r="21" spans="1:29" ht="62.25" customHeight="1" x14ac:dyDescent="0.25">
      <c r="A21" s="28" t="s">
        <v>43</v>
      </c>
      <c r="B21" s="24" t="s">
        <v>44</v>
      </c>
      <c r="C21" s="16">
        <f t="shared" ref="C21:C23" si="12">(100*F21)/(100-V21)</f>
        <v>2</v>
      </c>
      <c r="D21" s="17">
        <f t="shared" ref="D21:D23" si="13">(100*G21)/(100-V21)</f>
        <v>2</v>
      </c>
      <c r="E21" s="17">
        <f t="shared" ref="E21:E23" si="14">(100*H21)/(100-V21)</f>
        <v>2.5</v>
      </c>
      <c r="F21" s="21">
        <v>2</v>
      </c>
      <c r="G21" s="21">
        <v>2</v>
      </c>
      <c r="H21" s="74">
        <f>G21/0.8</f>
        <v>2.5</v>
      </c>
      <c r="I21" s="71">
        <f>Z21/100*F21</f>
        <v>1.6E-2</v>
      </c>
      <c r="J21" s="71">
        <f>Z21/100*G21</f>
        <v>1.6E-2</v>
      </c>
      <c r="K21" s="71">
        <f>Z21/100*H21</f>
        <v>0.02</v>
      </c>
      <c r="L21" s="71">
        <f>AA21/100*F21</f>
        <v>1.45</v>
      </c>
      <c r="M21" s="71">
        <f>AA21/100*G21</f>
        <v>1.45</v>
      </c>
      <c r="N21" s="71">
        <f>AA21/100*H21</f>
        <v>1.8125</v>
      </c>
      <c r="O21" s="71">
        <f>AB21/100*F21</f>
        <v>2.6000000000000002E-2</v>
      </c>
      <c r="P21" s="71">
        <f>AB21/100*G21</f>
        <v>2.6000000000000002E-2</v>
      </c>
      <c r="Q21" s="71">
        <f>AB21/100*H21</f>
        <v>3.2500000000000001E-2</v>
      </c>
      <c r="R21" s="72">
        <f>AC21/100*F21</f>
        <v>13.22</v>
      </c>
      <c r="S21" s="72">
        <f>AC21/100*G21</f>
        <v>13.22</v>
      </c>
      <c r="T21" s="72">
        <f>AC21/100*H21</f>
        <v>16.525000000000002</v>
      </c>
      <c r="U21" s="38" t="s">
        <v>45</v>
      </c>
      <c r="V21" s="25">
        <v>0</v>
      </c>
      <c r="W21" s="25">
        <v>0</v>
      </c>
      <c r="X21" s="70"/>
      <c r="Z21" s="71">
        <v>0.8</v>
      </c>
      <c r="AA21" s="71">
        <v>72.5</v>
      </c>
      <c r="AB21" s="71">
        <v>1.3</v>
      </c>
      <c r="AC21" s="72">
        <v>661</v>
      </c>
    </row>
    <row r="22" spans="1:29" ht="64.5" customHeight="1" x14ac:dyDescent="0.25">
      <c r="A22" s="28"/>
      <c r="B22" s="24" t="s">
        <v>40</v>
      </c>
      <c r="C22" s="37">
        <f t="shared" si="12"/>
        <v>0</v>
      </c>
      <c r="D22" s="19">
        <f t="shared" si="13"/>
        <v>5</v>
      </c>
      <c r="E22" s="19">
        <f t="shared" si="14"/>
        <v>6.25</v>
      </c>
      <c r="F22" s="23">
        <v>0</v>
      </c>
      <c r="G22" s="23">
        <v>5</v>
      </c>
      <c r="H22" s="74">
        <f>G22/0.8</f>
        <v>6.25</v>
      </c>
      <c r="I22" s="71">
        <f>Z22/100*F22</f>
        <v>0</v>
      </c>
      <c r="J22" s="71">
        <f>Z22/100*G22</f>
        <v>0</v>
      </c>
      <c r="K22" s="71">
        <f>Z22/100*H22</f>
        <v>0</v>
      </c>
      <c r="L22" s="71">
        <f>AA22/100*F22</f>
        <v>0</v>
      </c>
      <c r="M22" s="71">
        <f>AA22/100*G22</f>
        <v>0</v>
      </c>
      <c r="N22" s="71">
        <f>AA22/100*H22</f>
        <v>0</v>
      </c>
      <c r="O22" s="71">
        <f>AB22/100*F22</f>
        <v>0</v>
      </c>
      <c r="P22" s="71">
        <f>AB22/100*G22</f>
        <v>4.99</v>
      </c>
      <c r="Q22" s="71">
        <f>AB22/100*H22</f>
        <v>6.2374999999999998</v>
      </c>
      <c r="R22" s="72">
        <f>AC22/100*F22</f>
        <v>0</v>
      </c>
      <c r="S22" s="72">
        <f>AC22/100*G22</f>
        <v>18.95</v>
      </c>
      <c r="T22" s="72">
        <f>AC22/100*H22</f>
        <v>23.6875</v>
      </c>
      <c r="U22" s="38" t="s">
        <v>41</v>
      </c>
      <c r="V22" s="25">
        <v>0</v>
      </c>
      <c r="W22" s="25">
        <v>0</v>
      </c>
      <c r="X22" s="70"/>
      <c r="Z22" s="71">
        <v>0</v>
      </c>
      <c r="AA22" s="71">
        <v>0</v>
      </c>
      <c r="AB22" s="71">
        <v>99.8</v>
      </c>
      <c r="AC22" s="72">
        <v>379</v>
      </c>
    </row>
    <row r="23" spans="1:29" ht="51" customHeight="1" x14ac:dyDescent="0.25">
      <c r="A23" s="28"/>
      <c r="B23" s="24" t="s">
        <v>28</v>
      </c>
      <c r="C23" s="37">
        <f t="shared" si="12"/>
        <v>0.3</v>
      </c>
      <c r="D23" s="19">
        <f t="shared" si="13"/>
        <v>0.3</v>
      </c>
      <c r="E23" s="19">
        <f t="shared" si="14"/>
        <v>0.37499999999999994</v>
      </c>
      <c r="F23" s="23">
        <v>0.3</v>
      </c>
      <c r="G23" s="23">
        <v>0.3</v>
      </c>
      <c r="H23" s="75">
        <f>G23/0.8</f>
        <v>0.37499999999999994</v>
      </c>
      <c r="I23" s="71">
        <f>Z23/100*F23</f>
        <v>0</v>
      </c>
      <c r="J23" s="71">
        <f>Z23/100*G23</f>
        <v>0</v>
      </c>
      <c r="K23" s="71">
        <f>Z23/100*H23</f>
        <v>0</v>
      </c>
      <c r="L23" s="71">
        <f>AA23/100*F23</f>
        <v>0</v>
      </c>
      <c r="M23" s="71">
        <f>AA23/100*G23</f>
        <v>0</v>
      </c>
      <c r="N23" s="71">
        <f>AA23/100*H23</f>
        <v>0</v>
      </c>
      <c r="O23" s="71">
        <f>AB23/100*F23</f>
        <v>0</v>
      </c>
      <c r="P23" s="71">
        <f>AB23/100*G23</f>
        <v>0</v>
      </c>
      <c r="Q23" s="71">
        <f>AB23/100*H23</f>
        <v>0</v>
      </c>
      <c r="R23" s="72">
        <f>AC23/100*F23</f>
        <v>0</v>
      </c>
      <c r="S23" s="72">
        <f>AC23/100*G23</f>
        <v>0</v>
      </c>
      <c r="T23" s="72">
        <f>AC23/100*H23</f>
        <v>0</v>
      </c>
      <c r="U23" s="38" t="s">
        <v>30</v>
      </c>
      <c r="V23" s="25">
        <v>0</v>
      </c>
      <c r="W23" s="25">
        <v>0</v>
      </c>
      <c r="X23" s="70"/>
      <c r="Z23" s="71">
        <v>0</v>
      </c>
      <c r="AA23" s="71">
        <v>0</v>
      </c>
      <c r="AB23" s="71">
        <v>0</v>
      </c>
      <c r="AC23" s="72">
        <v>0</v>
      </c>
    </row>
    <row r="24" spans="1:29" x14ac:dyDescent="0.25">
      <c r="A24" s="27"/>
      <c r="B24" s="52" t="s">
        <v>32</v>
      </c>
      <c r="C24" s="53"/>
      <c r="D24" s="53"/>
      <c r="E24" s="54"/>
      <c r="F24" s="26">
        <f>SUM(F17:F23)*(100-W24)/100</f>
        <v>109.983</v>
      </c>
      <c r="G24" s="26">
        <f>SUM(G17:G23)*(100-W24)/100</f>
        <v>114.55800000000001</v>
      </c>
      <c r="H24" s="26">
        <f>SUM(H17:H23)*(100-W24)/100</f>
        <v>143.19749999999999</v>
      </c>
      <c r="I24" s="32">
        <f t="shared" ref="I24:T24" si="15">SUM(I14:I23)</f>
        <v>5.0891200000000012</v>
      </c>
      <c r="J24" s="32">
        <f t="shared" si="15"/>
        <v>5.0891200000000012</v>
      </c>
      <c r="K24" s="32">
        <f t="shared" si="15"/>
        <v>6.3613999999999997</v>
      </c>
      <c r="L24" s="32">
        <f t="shared" si="15"/>
        <v>3.49</v>
      </c>
      <c r="M24" s="32">
        <f t="shared" si="15"/>
        <v>3.49</v>
      </c>
      <c r="N24" s="32">
        <f t="shared" si="15"/>
        <v>4.3625000000000007</v>
      </c>
      <c r="O24" s="32">
        <f t="shared" si="15"/>
        <v>35.356280000000005</v>
      </c>
      <c r="P24" s="32">
        <f t="shared" si="15"/>
        <v>40.346280000000007</v>
      </c>
      <c r="Q24" s="32">
        <f t="shared" si="15"/>
        <v>50.432849999999995</v>
      </c>
      <c r="R24" s="26">
        <f t="shared" si="15"/>
        <v>189.95500000000001</v>
      </c>
      <c r="S24" s="26">
        <f t="shared" si="15"/>
        <v>208.905</v>
      </c>
      <c r="T24" s="26">
        <f t="shared" si="15"/>
        <v>261.13125000000002</v>
      </c>
      <c r="U24" s="3"/>
      <c r="V24" s="25"/>
      <c r="W24" s="46">
        <v>8.5</v>
      </c>
      <c r="X24" s="70"/>
      <c r="Z24" s="71"/>
      <c r="AA24" s="71"/>
      <c r="AB24" s="71"/>
      <c r="AC24" s="72"/>
    </row>
    <row r="25" spans="1:29" x14ac:dyDescent="0.25">
      <c r="A25" s="7"/>
      <c r="B25" s="8"/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73"/>
      <c r="S25" s="73"/>
      <c r="T25" s="73"/>
      <c r="U25" s="9"/>
    </row>
    <row r="26" spans="1:29" x14ac:dyDescent="0.25">
      <c r="A26" s="7"/>
      <c r="B26" s="8"/>
      <c r="C26" s="10"/>
      <c r="D26" s="10"/>
      <c r="E26" s="10"/>
      <c r="F26" s="12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9"/>
    </row>
    <row r="27" spans="1:29" x14ac:dyDescent="0.25">
      <c r="A27" s="7"/>
      <c r="B27" s="55" t="s">
        <v>21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9" ht="45.75" customHeight="1" x14ac:dyDescent="0.25">
      <c r="A28" s="7"/>
      <c r="B28" s="59" t="s">
        <v>54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</row>
    <row r="29" spans="1:29" ht="16.5" customHeight="1" x14ac:dyDescent="0.25">
      <c r="A29" s="7"/>
      <c r="B29" s="31" t="s">
        <v>55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9" ht="15" customHeight="1" x14ac:dyDescent="0.25">
      <c r="A30" s="7"/>
      <c r="B30" s="29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5" t="s">
        <v>22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1:29" x14ac:dyDescent="0.25">
      <c r="A32" s="1"/>
      <c r="B32" s="5" t="s">
        <v>56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ht="16.5" customHeight="1" x14ac:dyDescent="0.25">
      <c r="A33" s="1"/>
      <c r="B33" s="5" t="s">
        <v>57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 t="s">
        <v>58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 t="s">
        <v>59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5" t="s">
        <v>23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1:21" x14ac:dyDescent="0.25">
      <c r="A38" s="1"/>
      <c r="B38" s="5" t="s">
        <v>26</v>
      </c>
      <c r="C38" s="5"/>
      <c r="D38" s="39" t="s">
        <v>60</v>
      </c>
      <c r="E38" s="39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39" t="s">
        <v>61</v>
      </c>
      <c r="E39" s="39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 t="s">
        <v>62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25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25">
      <c r="A44" s="1"/>
      <c r="B44" s="56" t="s">
        <v>24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</row>
    <row r="45" spans="1:21" x14ac:dyDescent="0.25">
      <c r="A45" s="1"/>
      <c r="B45" s="5" t="s">
        <v>33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  <c r="N45" s="5"/>
      <c r="O45" s="5"/>
      <c r="P45" s="6"/>
      <c r="Q45" s="5"/>
      <c r="R45" s="5"/>
      <c r="S45" s="5"/>
      <c r="T45" s="5"/>
      <c r="U45" s="6"/>
    </row>
    <row r="46" spans="1:2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25">
      <c r="A47" s="1"/>
    </row>
    <row r="48" spans="1:21" ht="15" customHeight="1" x14ac:dyDescent="0.25">
      <c r="A48" s="1"/>
    </row>
    <row r="49" spans="1:1" x14ac:dyDescent="0.25">
      <c r="A49" s="1"/>
    </row>
    <row r="50" spans="1:1" ht="15" customHeight="1" x14ac:dyDescent="0.25">
      <c r="A50" s="1"/>
    </row>
    <row r="58" spans="1:1" ht="30" customHeight="1" x14ac:dyDescent="0.25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7:U27"/>
    <mergeCell ref="B28:U28"/>
    <mergeCell ref="O11:Q11"/>
    <mergeCell ref="C9:H10"/>
    <mergeCell ref="I9:Q10"/>
    <mergeCell ref="R9:T11"/>
    <mergeCell ref="U9:U13"/>
    <mergeCell ref="C12:T12"/>
    <mergeCell ref="C11:E11"/>
    <mergeCell ref="F11:H11"/>
    <mergeCell ref="B17:E17"/>
    <mergeCell ref="V9:V12"/>
    <mergeCell ref="W9:W12"/>
    <mergeCell ref="B24:E24"/>
    <mergeCell ref="B37:U37"/>
    <mergeCell ref="B44:U44"/>
    <mergeCell ref="B9:B13"/>
    <mergeCell ref="B31:U3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2022-10-25T17:42:55Z</dcterms:modified>
</cp:coreProperties>
</file>